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Коллегия проект бюджета 2025-2027\Пакет на коллегию\2.Пояснительная записка\"/>
    </mc:Choice>
  </mc:AlternateContent>
  <xr:revisionPtr revIDLastSave="0" documentId="13_ncr:1_{E05C7601-462D-4C7A-9913-3CFE47A48C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ИФЛ" sheetId="6" r:id="rId1"/>
  </sheets>
  <calcPr calcId="181029"/>
</workbook>
</file>

<file path=xl/calcChain.xml><?xml version="1.0" encoding="utf-8"?>
<calcChain xmlns="http://schemas.openxmlformats.org/spreadsheetml/2006/main">
  <c r="N11" i="6" l="1"/>
</calcChain>
</file>

<file path=xl/sharedStrings.xml><?xml version="1.0" encoding="utf-8"?>
<sst xmlns="http://schemas.openxmlformats.org/spreadsheetml/2006/main" count="64" uniqueCount="49">
  <si>
    <t>Объекты капитального строительства</t>
  </si>
  <si>
    <t>Торгово-офисные объекты</t>
  </si>
  <si>
    <t>ВСЕГО, в том числе:</t>
  </si>
  <si>
    <t>Иные нежилые объекты</t>
  </si>
  <si>
    <t>Жилые и садовые объекты,объекты ОНС, гаражи и машино-места</t>
  </si>
  <si>
    <t>Ставка налога, %</t>
  </si>
  <si>
    <t>Средний % изменения суммы налога по новой кадастровой оценке, %</t>
  </si>
  <si>
    <t>тыс.руб.</t>
  </si>
  <si>
    <t>2019 год</t>
  </si>
  <si>
    <t>2020 год</t>
  </si>
  <si>
    <t>Налоговая база 5-МН</t>
  </si>
  <si>
    <t>Собираемость</t>
  </si>
  <si>
    <t>Факт 2020 года</t>
  </si>
  <si>
    <t>Факт 2021 года</t>
  </si>
  <si>
    <t>2021год</t>
  </si>
  <si>
    <t>Факт 2022 года</t>
  </si>
  <si>
    <t xml:space="preserve">Прогноз поступлений на 2025 , тыс.руб.,с учетом % собираемости </t>
  </si>
  <si>
    <t>Расчетная сумма дополнительных доходов по налогу на имущество физических лиц за 2025 год*</t>
  </si>
  <si>
    <t>Расчетная сумма налога исходя их новой кадастровой стоимости за 2025 год</t>
  </si>
  <si>
    <t xml:space="preserve">Прогноз поступлений на 2026 , тыс.руб.,с учетом % собираемости </t>
  </si>
  <si>
    <t>Оспаривание КС</t>
  </si>
  <si>
    <t>Факт 2023 года</t>
  </si>
  <si>
    <t>Оспаривание КС+исключ из Перечня 378,2 за 2024 год</t>
  </si>
  <si>
    <t>Расчетная сумма налога за 2024</t>
  </si>
  <si>
    <t>Расчетная сумма налога за 2024 с учетом оспаривания</t>
  </si>
  <si>
    <t>Средняя собираемость за 2019-2022 годы (%) за 4 года</t>
  </si>
  <si>
    <t xml:space="preserve">Прогноз поступлений на 2027 , тыс.руб.,с учетом % собираемости </t>
  </si>
  <si>
    <t>Расчет налога на имущество физических лиц на 2025 год</t>
  </si>
  <si>
    <t>Расчетная сумма налога за 2025</t>
  </si>
  <si>
    <t>Сумма налога  (данные отчета 5 МН за 2023 год)</t>
  </si>
  <si>
    <t>Расчетная сумма доп.доходовпо налогу на имущество физических лиц за 2024 год*</t>
  </si>
  <si>
    <t xml:space="preserve">КС в соответствии с Приказом МИО № 755 от 05.05.2022г. (применяется для целей налогообложения с 01.01.2024года) </t>
  </si>
  <si>
    <t>КС в соответствии с Приказом МИО № 2451 от 25.11.2021г. (применяется для целей налогообложения с 01.01.2022года)</t>
  </si>
  <si>
    <t>динамика КС</t>
  </si>
  <si>
    <t>22,0*</t>
  </si>
  <si>
    <t>21,0*</t>
  </si>
  <si>
    <t>Расчетная сумма дополнительных доходов по налогу на имущество физических лиц за 2027 год*</t>
  </si>
  <si>
    <t>Расчетная сумма налога исходя их новой кадастровой стоимости за 2027 год*</t>
  </si>
  <si>
    <t>Динамика КС</t>
  </si>
  <si>
    <t>Расчет налога на имущество физических лиц на 2026-2027 годы</t>
  </si>
  <si>
    <t>2022 год</t>
  </si>
  <si>
    <t xml:space="preserve">Иные нежилые объекты </t>
  </si>
  <si>
    <t>Искл. из Перечня объектов по ст. 378.2 НК РФ за 2022</t>
  </si>
  <si>
    <t>ставка налога,%</t>
  </si>
  <si>
    <t>Итого:</t>
  </si>
  <si>
    <t xml:space="preserve">Выпадающие доходы по НИФЛ </t>
  </si>
  <si>
    <t xml:space="preserve">Приложение №4       </t>
  </si>
  <si>
    <t>к пояснительной записке по проекту бюджета городского округа Тольятти на 2025год и  плановый период 2026 и 2027 годов</t>
  </si>
  <si>
    <t xml:space="preserve">*с учетом ограничений роста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</si>
</sst>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/>
    <xf numFmtId="165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" fillId="0" borderId="3" xfId="0" applyFont="1" applyBorder="1"/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5" fontId="6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/>
    <xf numFmtId="0" fontId="0" fillId="0" borderId="7" xfId="0" applyBorder="1"/>
    <xf numFmtId="0" fontId="0" fillId="0" borderId="3" xfId="0" applyBorder="1"/>
    <xf numFmtId="0" fontId="1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tabSelected="1" view="pageBreakPreview" topLeftCell="A25" zoomScale="80" zoomScaleNormal="100" zoomScaleSheetLayoutView="80" workbookViewId="0">
      <selection activeCell="C44" sqref="C44"/>
    </sheetView>
  </sheetViews>
  <sheetFormatPr defaultRowHeight="15" x14ac:dyDescent="0.25"/>
  <cols>
    <col min="1" max="1" width="27.42578125" style="1" customWidth="1"/>
    <col min="2" max="2" width="19.140625" style="1" customWidth="1"/>
    <col min="3" max="3" width="15.5703125" style="1" customWidth="1"/>
    <col min="4" max="4" width="9.42578125" style="1" hidden="1" customWidth="1"/>
    <col min="5" max="5" width="14.5703125" style="1" customWidth="1"/>
    <col min="6" max="6" width="15.42578125" style="1" customWidth="1"/>
    <col min="7" max="7" width="17.28515625" style="1" customWidth="1"/>
    <col min="8" max="8" width="17.140625" style="1" customWidth="1"/>
    <col min="9" max="9" width="19.28515625" style="1" customWidth="1"/>
    <col min="10" max="11" width="19.85546875" style="1" customWidth="1"/>
    <col min="12" max="12" width="26.5703125" style="1" customWidth="1"/>
    <col min="13" max="13" width="19.28515625" style="1" customWidth="1"/>
    <col min="14" max="14" width="19.7109375" style="1" customWidth="1"/>
    <col min="15" max="15" width="19.42578125" style="1" customWidth="1"/>
    <col min="16" max="16" width="23" style="1" customWidth="1"/>
    <col min="17" max="17" width="12.85546875" style="1" customWidth="1"/>
    <col min="18" max="18" width="13.140625" style="1" customWidth="1"/>
    <col min="19" max="19" width="11.42578125" style="1" customWidth="1"/>
    <col min="20" max="20" width="15" style="1" customWidth="1"/>
    <col min="21" max="21" width="14.42578125" style="1" customWidth="1"/>
    <col min="22" max="22" width="9.5703125" style="1" customWidth="1"/>
    <col min="23" max="23" width="10.7109375" style="1" customWidth="1"/>
    <col min="24" max="24" width="11" style="1" customWidth="1"/>
    <col min="25" max="25" width="11.42578125" style="1" customWidth="1"/>
    <col min="26" max="26" width="11" style="1" customWidth="1"/>
    <col min="27" max="27" width="10.42578125" style="1" customWidth="1"/>
    <col min="28" max="28" width="10.7109375" style="1" customWidth="1"/>
    <col min="29" max="16384" width="9.140625" style="1"/>
  </cols>
  <sheetData>
    <row r="1" spans="1:16" x14ac:dyDescent="0.25">
      <c r="J1" s="65" t="s">
        <v>46</v>
      </c>
      <c r="K1" s="65"/>
      <c r="L1" s="65"/>
      <c r="M1" s="65"/>
      <c r="N1" s="65"/>
      <c r="O1" s="68"/>
    </row>
    <row r="2" spans="1:16" ht="30.75" customHeight="1" x14ac:dyDescent="0.25">
      <c r="J2" s="66" t="s">
        <v>47</v>
      </c>
      <c r="K2" s="66"/>
      <c r="L2" s="66"/>
      <c r="M2" s="66"/>
      <c r="N2" s="66"/>
      <c r="O2" s="42"/>
    </row>
    <row r="3" spans="1:16" ht="45" customHeight="1" x14ac:dyDescent="0.25">
      <c r="A3" s="69" t="s">
        <v>27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7" t="s">
        <v>7</v>
      </c>
    </row>
    <row r="4" spans="1:16" x14ac:dyDescent="0.25">
      <c r="A4" s="6"/>
      <c r="B4" s="6"/>
      <c r="C4" s="6"/>
      <c r="D4" s="6"/>
      <c r="E4" s="6"/>
      <c r="F4" s="6"/>
      <c r="G4" s="6"/>
      <c r="H4" s="6"/>
      <c r="I4" s="6"/>
      <c r="J4" s="6"/>
      <c r="L4" s="59" t="s">
        <v>45</v>
      </c>
      <c r="M4" s="60"/>
      <c r="N4" s="60"/>
    </row>
    <row r="5" spans="1:16" ht="15" customHeight="1" x14ac:dyDescent="0.25">
      <c r="A5" s="54" t="s">
        <v>0</v>
      </c>
      <c r="B5" s="54" t="s">
        <v>5</v>
      </c>
      <c r="C5" s="54" t="s">
        <v>29</v>
      </c>
      <c r="D5" s="63"/>
      <c r="E5" s="54" t="s">
        <v>22</v>
      </c>
      <c r="F5" s="54" t="s">
        <v>24</v>
      </c>
      <c r="G5" s="63" t="s">
        <v>6</v>
      </c>
      <c r="H5" s="61" t="s">
        <v>30</v>
      </c>
      <c r="I5" s="54" t="s">
        <v>23</v>
      </c>
      <c r="J5" s="62" t="s">
        <v>16</v>
      </c>
      <c r="K5" s="33"/>
      <c r="L5" s="59" t="s">
        <v>20</v>
      </c>
      <c r="M5" s="60"/>
      <c r="N5" s="60"/>
    </row>
    <row r="6" spans="1:16" ht="106.5" customHeight="1" x14ac:dyDescent="0.25">
      <c r="A6" s="55"/>
      <c r="B6" s="55"/>
      <c r="C6" s="55"/>
      <c r="D6" s="64"/>
      <c r="E6" s="55"/>
      <c r="F6" s="55"/>
      <c r="G6" s="64"/>
      <c r="H6" s="61"/>
      <c r="I6" s="55"/>
      <c r="J6" s="56"/>
      <c r="K6" s="33"/>
      <c r="L6" s="7"/>
      <c r="M6" s="37" t="s">
        <v>43</v>
      </c>
      <c r="N6" s="8"/>
    </row>
    <row r="7" spans="1:16" x14ac:dyDescent="0.25">
      <c r="A7" s="9" t="s">
        <v>2</v>
      </c>
      <c r="B7" s="9"/>
      <c r="C7" s="10">
        <v>1104194</v>
      </c>
      <c r="D7" s="11"/>
      <c r="E7" s="10">
        <v>34452</v>
      </c>
      <c r="F7" s="10">
        <v>1069742</v>
      </c>
      <c r="G7" s="11"/>
      <c r="H7" s="10">
        <v>135066.77000000002</v>
      </c>
      <c r="I7" s="10">
        <v>1204808.77</v>
      </c>
      <c r="J7" s="10">
        <v>1061436.5263699999</v>
      </c>
      <c r="K7" s="34"/>
      <c r="L7" s="7" t="s">
        <v>41</v>
      </c>
      <c r="M7" s="38">
        <v>0.5</v>
      </c>
      <c r="N7" s="8">
        <v>811</v>
      </c>
    </row>
    <row r="8" spans="1:16" ht="45" x14ac:dyDescent="0.25">
      <c r="A8" s="12" t="s">
        <v>4</v>
      </c>
      <c r="B8" s="13">
        <v>0.3</v>
      </c>
      <c r="C8" s="14">
        <v>493833</v>
      </c>
      <c r="D8" s="15"/>
      <c r="E8" s="14"/>
      <c r="F8" s="14">
        <v>493833</v>
      </c>
      <c r="G8" s="15" t="s">
        <v>34</v>
      </c>
      <c r="H8" s="14">
        <v>49383.3</v>
      </c>
      <c r="I8" s="14">
        <v>543216.30000000005</v>
      </c>
      <c r="J8" s="14">
        <v>478573.56030000001</v>
      </c>
      <c r="K8" s="35"/>
      <c r="L8" s="7" t="s">
        <v>1</v>
      </c>
      <c r="M8" s="38">
        <v>2</v>
      </c>
      <c r="N8" s="8">
        <v>4854</v>
      </c>
    </row>
    <row r="9" spans="1:16" ht="15.75" customHeight="1" x14ac:dyDescent="0.25">
      <c r="A9" s="16" t="s">
        <v>3</v>
      </c>
      <c r="B9" s="17">
        <v>0.5</v>
      </c>
      <c r="C9" s="14">
        <v>65946</v>
      </c>
      <c r="D9" s="15"/>
      <c r="E9" s="14">
        <v>811</v>
      </c>
      <c r="F9" s="14">
        <v>65135</v>
      </c>
      <c r="G9" s="15" t="s">
        <v>35</v>
      </c>
      <c r="H9" s="14">
        <v>6513.5</v>
      </c>
      <c r="I9" s="14">
        <v>71648.5</v>
      </c>
      <c r="J9" s="14">
        <v>63122.328499999996</v>
      </c>
      <c r="K9" s="35"/>
      <c r="L9" s="45" t="s">
        <v>42</v>
      </c>
      <c r="M9" s="46"/>
      <c r="N9" s="47"/>
    </row>
    <row r="10" spans="1:16" ht="18.75" customHeight="1" x14ac:dyDescent="0.25">
      <c r="A10" s="18" t="s">
        <v>1</v>
      </c>
      <c r="B10" s="14">
        <v>2</v>
      </c>
      <c r="C10" s="14">
        <v>544415</v>
      </c>
      <c r="D10" s="15"/>
      <c r="E10" s="19">
        <v>33641</v>
      </c>
      <c r="F10" s="14">
        <v>510774</v>
      </c>
      <c r="G10" s="15">
        <v>15.5</v>
      </c>
      <c r="H10" s="14">
        <v>79169.97</v>
      </c>
      <c r="I10" s="14">
        <v>589943.97</v>
      </c>
      <c r="J10" s="14">
        <v>519740.6375699999</v>
      </c>
      <c r="K10" s="35"/>
      <c r="L10" s="7" t="s">
        <v>1</v>
      </c>
      <c r="M10" s="39">
        <v>2</v>
      </c>
      <c r="N10" s="8">
        <v>28787</v>
      </c>
      <c r="O10" s="4"/>
    </row>
    <row r="11" spans="1:16" x14ac:dyDescent="0.25">
      <c r="L11" s="7" t="s">
        <v>44</v>
      </c>
      <c r="M11" s="7"/>
      <c r="N11" s="8">
        <f>N7+N8+N10</f>
        <v>34452</v>
      </c>
      <c r="P11" s="5"/>
    </row>
    <row r="12" spans="1:16" x14ac:dyDescent="0.25">
      <c r="A12" s="1" t="s">
        <v>48</v>
      </c>
      <c r="L12" s="20"/>
    </row>
    <row r="13" spans="1:16" x14ac:dyDescent="0.25">
      <c r="L13" s="20"/>
    </row>
    <row r="14" spans="1:16" x14ac:dyDescent="0.25">
      <c r="L14" s="20"/>
    </row>
    <row r="16" spans="1:16" ht="15.75" x14ac:dyDescent="0.25">
      <c r="A16" s="58" t="s">
        <v>8</v>
      </c>
      <c r="B16" s="43"/>
      <c r="C16" s="43"/>
      <c r="D16" s="43"/>
      <c r="E16" s="58" t="s">
        <v>9</v>
      </c>
      <c r="F16" s="43"/>
      <c r="G16" s="43"/>
      <c r="H16" s="58" t="s">
        <v>14</v>
      </c>
      <c r="I16" s="43"/>
      <c r="J16" s="43"/>
      <c r="K16" s="43" t="s">
        <v>40</v>
      </c>
      <c r="L16" s="44"/>
      <c r="M16" s="44"/>
      <c r="N16" s="36"/>
    </row>
    <row r="17" spans="1:26" ht="48" customHeight="1" x14ac:dyDescent="0.25">
      <c r="A17" s="30" t="s">
        <v>10</v>
      </c>
      <c r="B17" s="30" t="s">
        <v>12</v>
      </c>
      <c r="C17" s="30" t="s">
        <v>11</v>
      </c>
      <c r="D17" s="30" t="s">
        <v>11</v>
      </c>
      <c r="E17" s="30" t="s">
        <v>10</v>
      </c>
      <c r="F17" s="30" t="s">
        <v>13</v>
      </c>
      <c r="G17" s="30" t="s">
        <v>11</v>
      </c>
      <c r="H17" s="30" t="s">
        <v>10</v>
      </c>
      <c r="I17" s="30" t="s">
        <v>15</v>
      </c>
      <c r="J17" s="30" t="s">
        <v>11</v>
      </c>
      <c r="K17" s="30" t="s">
        <v>10</v>
      </c>
      <c r="L17" s="30" t="s">
        <v>21</v>
      </c>
      <c r="M17" s="30" t="s">
        <v>11</v>
      </c>
      <c r="S17" s="4"/>
    </row>
    <row r="18" spans="1:26" ht="30" customHeight="1" x14ac:dyDescent="0.25">
      <c r="A18" s="31">
        <v>807722</v>
      </c>
      <c r="B18" s="31">
        <v>673912</v>
      </c>
      <c r="C18" s="32">
        <v>83.4</v>
      </c>
      <c r="D18" s="32">
        <v>83.43365662938487</v>
      </c>
      <c r="E18" s="31">
        <v>794419</v>
      </c>
      <c r="F18" s="31">
        <v>719257</v>
      </c>
      <c r="G18" s="32">
        <v>90.53874592626812</v>
      </c>
      <c r="H18" s="31">
        <v>917278</v>
      </c>
      <c r="I18" s="31">
        <v>826540</v>
      </c>
      <c r="J18" s="32">
        <v>90.107906218180318</v>
      </c>
      <c r="K18" s="31">
        <v>1088943</v>
      </c>
      <c r="L18" s="31">
        <v>960780</v>
      </c>
      <c r="M18" s="32">
        <v>88.23051344285237</v>
      </c>
    </row>
    <row r="19" spans="1:26" ht="1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6" x14ac:dyDescent="0.25">
      <c r="A20" s="49" t="s">
        <v>25</v>
      </c>
      <c r="B20" s="49"/>
      <c r="C20" s="49"/>
      <c r="D20" s="49"/>
      <c r="E20" s="49"/>
      <c r="F20" s="49"/>
      <c r="G20" s="40"/>
      <c r="H20" s="41">
        <v>88.077705554171416</v>
      </c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6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6" ht="18.75" customHeight="1" x14ac:dyDescent="0.25">
      <c r="A22" s="57" t="s">
        <v>39</v>
      </c>
      <c r="B22" s="57"/>
      <c r="C22" s="57"/>
      <c r="D22" s="57"/>
      <c r="E22" s="57"/>
      <c r="F22" s="57"/>
      <c r="G22" s="57"/>
      <c r="H22" s="57"/>
      <c r="I22" s="57"/>
      <c r="J22" s="4"/>
      <c r="K22" s="4"/>
      <c r="L22" s="4"/>
      <c r="P22" s="4"/>
      <c r="Q22" s="4"/>
      <c r="R22" s="4"/>
    </row>
    <row r="23" spans="1:26" ht="15" customHeight="1" x14ac:dyDescent="0.25">
      <c r="A23" s="54" t="s">
        <v>0</v>
      </c>
      <c r="B23" s="54" t="s">
        <v>5</v>
      </c>
      <c r="C23" s="52" t="s">
        <v>28</v>
      </c>
      <c r="D23" s="21"/>
      <c r="E23" s="54" t="s">
        <v>17</v>
      </c>
      <c r="F23" s="52" t="s">
        <v>18</v>
      </c>
      <c r="G23" s="50" t="s">
        <v>19</v>
      </c>
      <c r="H23" s="52" t="s">
        <v>36</v>
      </c>
      <c r="I23" s="54" t="s">
        <v>37</v>
      </c>
      <c r="J23" s="56" t="s">
        <v>26</v>
      </c>
      <c r="K23" s="33"/>
    </row>
    <row r="24" spans="1:26" ht="103.5" customHeight="1" x14ac:dyDescent="0.25">
      <c r="A24" s="55"/>
      <c r="B24" s="55"/>
      <c r="C24" s="53"/>
      <c r="D24" s="22"/>
      <c r="E24" s="55"/>
      <c r="F24" s="53"/>
      <c r="G24" s="51"/>
      <c r="H24" s="53"/>
      <c r="I24" s="55"/>
      <c r="J24" s="56"/>
      <c r="K24" s="3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9" t="s">
        <v>2</v>
      </c>
      <c r="B25" s="9"/>
      <c r="C25" s="23">
        <v>1204808.77</v>
      </c>
      <c r="D25" s="23"/>
      <c r="E25" s="10">
        <v>61486.48</v>
      </c>
      <c r="F25" s="23">
        <v>1266295.25</v>
      </c>
      <c r="G25" s="10">
        <v>1115606.1152499998</v>
      </c>
      <c r="H25" s="23">
        <v>5108.6399999999867</v>
      </c>
      <c r="I25" s="10">
        <v>1271403.8900000001</v>
      </c>
      <c r="J25" s="10">
        <v>1120106.8270899998</v>
      </c>
      <c r="K25" s="34"/>
    </row>
    <row r="26" spans="1:26" ht="45" x14ac:dyDescent="0.25">
      <c r="A26" s="12" t="s">
        <v>4</v>
      </c>
      <c r="B26" s="13">
        <v>0.3</v>
      </c>
      <c r="C26" s="24">
        <v>543216.30000000005</v>
      </c>
      <c r="D26" s="24"/>
      <c r="E26" s="14">
        <v>54321.630000000005</v>
      </c>
      <c r="F26" s="24">
        <v>597537.93000000005</v>
      </c>
      <c r="G26" s="14">
        <v>526430.91633000004</v>
      </c>
      <c r="H26" s="24">
        <v>4938.3299999999872</v>
      </c>
      <c r="I26" s="14">
        <v>602476.26</v>
      </c>
      <c r="J26" s="14">
        <v>530781.58505999995</v>
      </c>
      <c r="K26" s="35"/>
    </row>
    <row r="27" spans="1:26" ht="15.75" x14ac:dyDescent="0.25">
      <c r="A27" s="16" t="s">
        <v>3</v>
      </c>
      <c r="B27" s="13">
        <v>0.5</v>
      </c>
      <c r="C27" s="24">
        <v>71648.5</v>
      </c>
      <c r="D27" s="24"/>
      <c r="E27" s="14">
        <v>7164.85</v>
      </c>
      <c r="F27" s="24">
        <v>78813.350000000006</v>
      </c>
      <c r="G27" s="14">
        <v>69434.561350000004</v>
      </c>
      <c r="H27" s="24">
        <v>170.30999999999949</v>
      </c>
      <c r="I27" s="14">
        <v>78983.66</v>
      </c>
      <c r="J27" s="14">
        <v>69584.604459999988</v>
      </c>
      <c r="K27" s="35"/>
    </row>
    <row r="28" spans="1:26" x14ac:dyDescent="0.25">
      <c r="P28" s="2"/>
    </row>
    <row r="29" spans="1:26" ht="15.75" x14ac:dyDescent="0.25">
      <c r="A29" s="25" t="s">
        <v>48</v>
      </c>
      <c r="O29" s="3"/>
    </row>
    <row r="30" spans="1:26" ht="15" customHeight="1" x14ac:dyDescent="0.25">
      <c r="O30" s="3"/>
    </row>
    <row r="31" spans="1:26" x14ac:dyDescent="0.25">
      <c r="A31" s="48" t="s">
        <v>38</v>
      </c>
      <c r="B31" s="48"/>
      <c r="C31" s="48"/>
      <c r="D31" s="3"/>
      <c r="E31" s="3"/>
      <c r="F31" s="3"/>
      <c r="G31" s="3"/>
      <c r="H31" s="3"/>
      <c r="I31" s="3"/>
      <c r="J31" s="3"/>
      <c r="K31" s="3"/>
      <c r="L31" s="3"/>
      <c r="N31" s="3"/>
      <c r="O31" s="3"/>
      <c r="P31" s="3"/>
      <c r="Q31" s="3"/>
      <c r="R31" s="3"/>
    </row>
    <row r="32" spans="1:26" ht="186" customHeight="1" x14ac:dyDescent="0.25">
      <c r="A32" s="26" t="s">
        <v>31</v>
      </c>
      <c r="B32" s="26" t="s">
        <v>32</v>
      </c>
      <c r="C32" s="27" t="s">
        <v>33</v>
      </c>
      <c r="I32" s="2"/>
    </row>
    <row r="33" spans="1:16" x14ac:dyDescent="0.25">
      <c r="A33" s="28">
        <v>729321995146.05762</v>
      </c>
      <c r="B33" s="28">
        <v>597462307718.98743</v>
      </c>
      <c r="C33" s="29">
        <v>122.06995917959891</v>
      </c>
    </row>
    <row r="34" spans="1:16" x14ac:dyDescent="0.25">
      <c r="A34" s="28">
        <v>20810092807.429985</v>
      </c>
      <c r="B34" s="28">
        <v>17191527183.97998</v>
      </c>
      <c r="C34" s="29">
        <v>121.04854085809193</v>
      </c>
    </row>
    <row r="35" spans="1:16" x14ac:dyDescent="0.25">
      <c r="A35" s="28">
        <v>37042496550.750092</v>
      </c>
      <c r="B35" s="28">
        <v>32066926828.365959</v>
      </c>
      <c r="C35" s="29">
        <v>115.51620381028472</v>
      </c>
      <c r="P35" s="2"/>
    </row>
    <row r="36" spans="1:16" x14ac:dyDescent="0.25">
      <c r="A36" s="28">
        <v>787174584504.23767</v>
      </c>
      <c r="B36" s="28">
        <v>646720761731.33337</v>
      </c>
      <c r="C36" s="29">
        <v>121.7178465705811</v>
      </c>
    </row>
    <row r="37" spans="1:16" x14ac:dyDescent="0.25">
      <c r="N37" s="3"/>
    </row>
  </sheetData>
  <mergeCells count="32">
    <mergeCell ref="H16:J16"/>
    <mergeCell ref="J2:N2"/>
    <mergeCell ref="J1:N1"/>
    <mergeCell ref="L4:N4"/>
    <mergeCell ref="L5:N5"/>
    <mergeCell ref="A3:M3"/>
    <mergeCell ref="A5:A6"/>
    <mergeCell ref="B5:B6"/>
    <mergeCell ref="C5:C6"/>
    <mergeCell ref="E5:E6"/>
    <mergeCell ref="F5:F6"/>
    <mergeCell ref="H5:H6"/>
    <mergeCell ref="I5:I6"/>
    <mergeCell ref="J5:J6"/>
    <mergeCell ref="D5:D6"/>
    <mergeCell ref="G5:G6"/>
    <mergeCell ref="K16:M16"/>
    <mergeCell ref="L9:N9"/>
    <mergeCell ref="A31:C31"/>
    <mergeCell ref="A20:F20"/>
    <mergeCell ref="G23:G24"/>
    <mergeCell ref="H23:H24"/>
    <mergeCell ref="I23:I24"/>
    <mergeCell ref="J23:J24"/>
    <mergeCell ref="A23:A24"/>
    <mergeCell ref="B23:B24"/>
    <mergeCell ref="C23:C24"/>
    <mergeCell ref="E23:E24"/>
    <mergeCell ref="F23:F24"/>
    <mergeCell ref="A22:I22"/>
    <mergeCell ref="A16:D16"/>
    <mergeCell ref="E16:G16"/>
  </mergeCells>
  <pageMargins left="0.43307086614173229" right="0.19685039370078741" top="0.47244094488188981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НИФЛ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Иванова</dc:creator>
  <cp:lastModifiedBy>Тананыкина Анна Викторовна</cp:lastModifiedBy>
  <cp:lastPrinted>2024-10-08T10:57:41Z</cp:lastPrinted>
  <dcterms:created xsi:type="dcterms:W3CDTF">2021-08-09T11:44:57Z</dcterms:created>
  <dcterms:modified xsi:type="dcterms:W3CDTF">2024-10-08T10:57:44Z</dcterms:modified>
</cp:coreProperties>
</file>